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4281 dyn. Messfahrt/2_25FEI84281_extern/2_VU/"/>
    </mc:Choice>
  </mc:AlternateContent>
  <xr:revisionPtr revIDLastSave="7" documentId="8_{9C0E3263-4A6F-4FE8-8224-DB5E50F226A2}" xr6:coauthVersionLast="47" xr6:coauthVersionMax="47" xr10:uidLastSave="{C401A61E-E2FF-40FE-B6B9-583DC20A7226}"/>
  <bookViews>
    <workbookView xWindow="-28920" yWindow="735" windowWidth="29040" windowHeight="15720" xr2:uid="{967E9076-3C57-4752-9025-6D78B41AAE68}"/>
  </bookViews>
  <sheets>
    <sheet name="Ermittlung der Vergüt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5" i="1" l="1"/>
  <c r="G14" i="1"/>
  <c r="G13" i="1"/>
  <c r="G11" i="1"/>
  <c r="G10" i="1"/>
  <c r="G9" i="1"/>
  <c r="G8" i="1"/>
  <c r="G7" i="1"/>
  <c r="G6" i="1"/>
  <c r="G5" i="1" l="1"/>
</calcChain>
</file>

<file path=xl/sharedStrings.xml><?xml version="1.0" encoding="utf-8"?>
<sst xmlns="http://schemas.openxmlformats.org/spreadsheetml/2006/main" count="44" uniqueCount="38">
  <si>
    <t xml:space="preserve">Vergabe-Nr. </t>
  </si>
  <si>
    <t xml:space="preserve">Maßnahme </t>
  </si>
  <si>
    <t xml:space="preserve">Position </t>
  </si>
  <si>
    <t>Leistung</t>
  </si>
  <si>
    <t xml:space="preserve">Anzahl </t>
  </si>
  <si>
    <t>EP in EUR (inkl NK)</t>
  </si>
  <si>
    <t>GP in EUR (inkl. NK)</t>
  </si>
  <si>
    <t>Mengeneinheit</t>
  </si>
  <si>
    <t>Anlage 2.1</t>
  </si>
  <si>
    <t xml:space="preserve">Ermittlung der Vergütung </t>
  </si>
  <si>
    <t>Dynamische Messfahrt für TSI-Zertifizierung (EG-Prüffahrt) Stecke 5850 Nürnberg-Regensburg</t>
  </si>
  <si>
    <t xml:space="preserve">Beschreibung </t>
  </si>
  <si>
    <t xml:space="preserve">Trassen und Fahrtplanung </t>
  </si>
  <si>
    <t xml:space="preserve">Streckenspezifische Messvorbereitung </t>
  </si>
  <si>
    <t>inkl. Technik, Kalibrierung, Betriebspersonal</t>
  </si>
  <si>
    <t>Durchführung der dynamischen Messfahrt</t>
  </si>
  <si>
    <t xml:space="preserve">Fahrt auf der Strecke 5850 mit kontinuierlicher Datenerhebung </t>
  </si>
  <si>
    <t>Auswertung der Messdaten</t>
  </si>
  <si>
    <t xml:space="preserve">Erstellung des Messberichts </t>
  </si>
  <si>
    <t xml:space="preserve">Digitale Übergabe der Messdaten </t>
  </si>
  <si>
    <t xml:space="preserve">Reise- und Übernachtungskosten </t>
  </si>
  <si>
    <t>Sicherheits- und Betriebskoordination</t>
  </si>
  <si>
    <t>Plausibilitätsprüfung, technische Bewertung der OLA-Daten</t>
  </si>
  <si>
    <t xml:space="preserve">grafische und tabellarische Darstellung, Normenprüfung </t>
  </si>
  <si>
    <t xml:space="preserve">notwendige Personalunterbringung, An- und Abreise </t>
  </si>
  <si>
    <t>Besprechung der Ergebnisse, Beantwortung Rückfragen, Abstimmungen im Vorfeld</t>
  </si>
  <si>
    <t xml:space="preserve">Abstimmung mit dem Auftraggeber </t>
  </si>
  <si>
    <t>Koordination mit Infrastrukturbetreiber, Trassenreservierung, Fahrplanabstimmung</t>
  </si>
  <si>
    <t xml:space="preserve">Bereitstellung in Formaten (pdf, Excel, etc.) </t>
  </si>
  <si>
    <t xml:space="preserve">km </t>
  </si>
  <si>
    <t xml:space="preserve">h </t>
  </si>
  <si>
    <t>psch</t>
  </si>
  <si>
    <t xml:space="preserve">Gesamtsumme </t>
  </si>
  <si>
    <t>d</t>
  </si>
  <si>
    <t>Gestellung und Vorrüstung eines Messträgerfahrzeug</t>
  </si>
  <si>
    <t xml:space="preserve">Sicherheitsunterweisungen, Abstimmung zu Sperrpausen oder besonderen Bedingungen, Einweisung </t>
  </si>
  <si>
    <t>Analyse Bestandsdaten, Planung Messparameter</t>
  </si>
  <si>
    <t>25FEI84281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</si>
</sst>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164" fontId="2" fillId="4" borderId="0" xfId="0" applyNumberFormat="1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 vertical="center"/>
    </xf>
    <xf numFmtId="2" fontId="0" fillId="0" borderId="0" xfId="0" applyNumberFormat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141FA-9269-4D5E-AE21-D270490E3D48}">
  <dimension ref="A1:K29"/>
  <sheetViews>
    <sheetView tabSelected="1" zoomScale="84" workbookViewId="0">
      <selection activeCell="I8" sqref="I8"/>
    </sheetView>
  </sheetViews>
  <sheetFormatPr baseColWidth="10" defaultRowHeight="14.4" x14ac:dyDescent="0.3"/>
  <cols>
    <col min="2" max="2" width="36" customWidth="1"/>
    <col min="3" max="3" width="38.109375" customWidth="1"/>
    <col min="5" max="5" width="21" customWidth="1"/>
    <col min="6" max="6" width="26.109375" customWidth="1"/>
    <col min="7" max="7" width="29.88671875" customWidth="1"/>
    <col min="9" max="9" width="20.77734375" customWidth="1"/>
    <col min="11" max="11" width="62.77734375" customWidth="1"/>
  </cols>
  <sheetData>
    <row r="1" spans="1:11" x14ac:dyDescent="0.3">
      <c r="A1" s="2" t="s">
        <v>0</v>
      </c>
      <c r="B1" s="2" t="s">
        <v>37</v>
      </c>
      <c r="C1" s="3"/>
      <c r="D1" s="3"/>
      <c r="E1" s="3"/>
      <c r="F1" s="3"/>
      <c r="G1" s="2" t="s">
        <v>8</v>
      </c>
    </row>
    <row r="2" spans="1:11" ht="51" customHeight="1" x14ac:dyDescent="0.3">
      <c r="A2" s="2" t="s">
        <v>1</v>
      </c>
      <c r="B2" s="8" t="s">
        <v>10</v>
      </c>
      <c r="C2" s="3"/>
      <c r="D2" s="3"/>
      <c r="E2" s="3"/>
      <c r="F2" s="3"/>
      <c r="G2" s="2" t="s">
        <v>9</v>
      </c>
    </row>
    <row r="3" spans="1:11" x14ac:dyDescent="0.3">
      <c r="A3" s="3"/>
      <c r="B3" s="3"/>
      <c r="C3" s="3"/>
      <c r="D3" s="3"/>
      <c r="E3" s="3"/>
      <c r="F3" s="3"/>
      <c r="G3" s="3"/>
      <c r="I3" s="16"/>
    </row>
    <row r="4" spans="1:11" x14ac:dyDescent="0.3">
      <c r="A4" s="4" t="s">
        <v>2</v>
      </c>
      <c r="B4" s="4" t="s">
        <v>3</v>
      </c>
      <c r="C4" s="4" t="s">
        <v>11</v>
      </c>
      <c r="D4" s="4" t="s">
        <v>4</v>
      </c>
      <c r="E4" s="4" t="s">
        <v>7</v>
      </c>
      <c r="F4" s="4" t="s">
        <v>5</v>
      </c>
      <c r="G4" s="4" t="s">
        <v>6</v>
      </c>
      <c r="I4" s="17"/>
    </row>
    <row r="5" spans="1:11" ht="18" x14ac:dyDescent="0.3">
      <c r="A5" s="5"/>
      <c r="B5" s="5"/>
      <c r="C5" s="5"/>
      <c r="D5" s="5"/>
      <c r="E5" s="20" t="s">
        <v>32</v>
      </c>
      <c r="F5" s="20"/>
      <c r="G5" s="13">
        <f>SUM(G6:G15)</f>
        <v>0</v>
      </c>
      <c r="I5" s="18"/>
    </row>
    <row r="6" spans="1:11" ht="28.8" x14ac:dyDescent="0.3">
      <c r="A6" s="12">
        <v>1</v>
      </c>
      <c r="B6" s="8" t="s">
        <v>12</v>
      </c>
      <c r="C6" s="9" t="s">
        <v>27</v>
      </c>
      <c r="D6" s="11">
        <v>1</v>
      </c>
      <c r="E6" s="3" t="s">
        <v>31</v>
      </c>
      <c r="F6" s="21">
        <v>0</v>
      </c>
      <c r="G6" s="7">
        <f t="shared" ref="G6:G11" si="0">SUMPRODUCT(D6,F6)</f>
        <v>0</v>
      </c>
      <c r="I6" s="19"/>
    </row>
    <row r="7" spans="1:11" ht="28.8" x14ac:dyDescent="0.3">
      <c r="A7" s="12">
        <v>2</v>
      </c>
      <c r="B7" s="8" t="s">
        <v>13</v>
      </c>
      <c r="C7" s="9" t="s">
        <v>36</v>
      </c>
      <c r="D7" s="11">
        <v>1</v>
      </c>
      <c r="E7" s="3" t="s">
        <v>31</v>
      </c>
      <c r="F7" s="21">
        <v>0</v>
      </c>
      <c r="G7" s="7">
        <f t="shared" si="0"/>
        <v>0</v>
      </c>
      <c r="I7" s="19"/>
      <c r="J7" s="14"/>
    </row>
    <row r="8" spans="1:11" ht="117" customHeight="1" x14ac:dyDescent="0.3">
      <c r="A8" s="12">
        <v>3</v>
      </c>
      <c r="B8" s="8" t="s">
        <v>34</v>
      </c>
      <c r="C8" s="9" t="s">
        <v>14</v>
      </c>
      <c r="D8" s="11">
        <v>1</v>
      </c>
      <c r="E8" s="3" t="s">
        <v>31</v>
      </c>
      <c r="F8" s="21">
        <v>0</v>
      </c>
      <c r="G8" s="7">
        <f t="shared" si="0"/>
        <v>0</v>
      </c>
      <c r="I8" s="19"/>
      <c r="J8" s="14"/>
      <c r="K8" s="15"/>
    </row>
    <row r="9" spans="1:11" ht="28.8" x14ac:dyDescent="0.3">
      <c r="A9" s="12">
        <v>4</v>
      </c>
      <c r="B9" s="8" t="s">
        <v>15</v>
      </c>
      <c r="C9" s="9" t="s">
        <v>16</v>
      </c>
      <c r="D9" s="11">
        <v>80</v>
      </c>
      <c r="E9" s="3" t="s">
        <v>29</v>
      </c>
      <c r="F9" s="21">
        <v>0</v>
      </c>
      <c r="G9" s="7">
        <f t="shared" si="0"/>
        <v>0</v>
      </c>
      <c r="I9" s="19"/>
      <c r="J9" s="14"/>
      <c r="K9" s="15"/>
    </row>
    <row r="10" spans="1:11" ht="28.8" x14ac:dyDescent="0.3">
      <c r="A10" s="12">
        <v>5</v>
      </c>
      <c r="B10" s="8" t="s">
        <v>17</v>
      </c>
      <c r="C10" s="9" t="s">
        <v>22</v>
      </c>
      <c r="D10" s="11">
        <v>80</v>
      </c>
      <c r="E10" s="3" t="s">
        <v>29</v>
      </c>
      <c r="F10" s="21">
        <v>0</v>
      </c>
      <c r="G10" s="7">
        <f t="shared" si="0"/>
        <v>0</v>
      </c>
      <c r="I10" s="19"/>
      <c r="J10" s="14"/>
    </row>
    <row r="11" spans="1:11" ht="28.8" x14ac:dyDescent="0.3">
      <c r="A11" s="12">
        <v>6</v>
      </c>
      <c r="B11" s="8" t="s">
        <v>18</v>
      </c>
      <c r="C11" s="9" t="s">
        <v>23</v>
      </c>
      <c r="D11" s="11">
        <v>1</v>
      </c>
      <c r="E11" s="3" t="s">
        <v>31</v>
      </c>
      <c r="F11" s="21">
        <v>0</v>
      </c>
      <c r="G11" s="7">
        <f t="shared" si="0"/>
        <v>0</v>
      </c>
      <c r="I11" s="19"/>
      <c r="J11" s="14"/>
    </row>
    <row r="12" spans="1:11" x14ac:dyDescent="0.3">
      <c r="A12" s="12">
        <v>7</v>
      </c>
      <c r="B12" s="8" t="s">
        <v>19</v>
      </c>
      <c r="C12" s="9" t="s">
        <v>28</v>
      </c>
      <c r="D12" s="11">
        <v>1</v>
      </c>
      <c r="E12" s="3" t="s">
        <v>31</v>
      </c>
      <c r="F12" s="21">
        <v>0</v>
      </c>
      <c r="G12" s="7">
        <f>SUMPRODUCT(F12,D12)</f>
        <v>0</v>
      </c>
      <c r="I12" s="19"/>
      <c r="J12" s="14"/>
    </row>
    <row r="13" spans="1:11" ht="28.8" x14ac:dyDescent="0.3">
      <c r="A13" s="12">
        <v>8</v>
      </c>
      <c r="B13" s="8" t="s">
        <v>26</v>
      </c>
      <c r="C13" s="9" t="s">
        <v>25</v>
      </c>
      <c r="D13" s="11">
        <v>10</v>
      </c>
      <c r="E13" s="3" t="s">
        <v>30</v>
      </c>
      <c r="F13" s="21">
        <v>0</v>
      </c>
      <c r="G13" s="7">
        <f>SUMPRODUCT(D13,F13)</f>
        <v>0</v>
      </c>
      <c r="I13" s="19"/>
      <c r="J13" s="14"/>
    </row>
    <row r="14" spans="1:11" ht="28.8" x14ac:dyDescent="0.3">
      <c r="A14" s="12">
        <v>9</v>
      </c>
      <c r="B14" s="8" t="s">
        <v>20</v>
      </c>
      <c r="C14" s="9" t="s">
        <v>24</v>
      </c>
      <c r="D14" s="11">
        <v>1</v>
      </c>
      <c r="E14" s="3" t="s">
        <v>33</v>
      </c>
      <c r="F14" s="21">
        <v>0</v>
      </c>
      <c r="G14" s="7">
        <f>SUMPRODUCT(D14,F14)</f>
        <v>0</v>
      </c>
      <c r="I14" s="19"/>
      <c r="J14" s="14"/>
      <c r="K14" s="15"/>
    </row>
    <row r="15" spans="1:11" ht="43.2" x14ac:dyDescent="0.3">
      <c r="A15" s="12">
        <v>10</v>
      </c>
      <c r="B15" s="10" t="s">
        <v>21</v>
      </c>
      <c r="C15" s="9" t="s">
        <v>35</v>
      </c>
      <c r="D15" s="11">
        <v>1</v>
      </c>
      <c r="E15" s="3" t="s">
        <v>31</v>
      </c>
      <c r="F15" s="21">
        <v>0</v>
      </c>
      <c r="G15" s="7">
        <f>SUMPRODUCT(D15,F15)</f>
        <v>0</v>
      </c>
      <c r="I15" s="19"/>
    </row>
    <row r="16" spans="1:11" x14ac:dyDescent="0.3">
      <c r="A16" s="6"/>
      <c r="B16" s="9"/>
      <c r="C16" s="9"/>
      <c r="D16" s="3"/>
      <c r="E16" s="3"/>
      <c r="F16" s="3"/>
      <c r="G16" s="7"/>
    </row>
    <row r="17" spans="1:7" x14ac:dyDescent="0.3">
      <c r="A17" s="6"/>
      <c r="B17" s="9"/>
      <c r="C17" s="9"/>
      <c r="D17" s="3"/>
      <c r="E17" s="3"/>
      <c r="F17" s="3"/>
      <c r="G17" s="7"/>
    </row>
    <row r="18" spans="1:7" x14ac:dyDescent="0.3">
      <c r="A18" s="6"/>
      <c r="B18" s="3"/>
      <c r="C18" s="9"/>
      <c r="D18" s="3"/>
      <c r="E18" s="3"/>
      <c r="F18" s="3"/>
      <c r="G18" s="7"/>
    </row>
    <row r="19" spans="1:7" x14ac:dyDescent="0.3">
      <c r="A19" s="3"/>
      <c r="B19" s="3"/>
      <c r="C19" s="9"/>
      <c r="D19" s="3"/>
      <c r="E19" s="3"/>
      <c r="F19" s="3"/>
      <c r="G19" s="7"/>
    </row>
    <row r="20" spans="1:7" x14ac:dyDescent="0.3">
      <c r="A20" s="3"/>
      <c r="B20" s="3"/>
      <c r="C20" s="9"/>
      <c r="D20" s="3"/>
      <c r="E20" s="3"/>
      <c r="F20" s="3"/>
      <c r="G20" s="7"/>
    </row>
    <row r="21" spans="1:7" x14ac:dyDescent="0.3">
      <c r="A21" s="3"/>
      <c r="B21" s="3"/>
      <c r="C21" s="9"/>
      <c r="D21" s="3"/>
      <c r="E21" s="3"/>
      <c r="F21" s="3"/>
      <c r="G21" s="7"/>
    </row>
    <row r="22" spans="1:7" x14ac:dyDescent="0.3">
      <c r="A22" s="3"/>
      <c r="B22" s="3"/>
      <c r="C22" s="9"/>
      <c r="D22" s="3"/>
      <c r="E22" s="3"/>
      <c r="F22" s="3"/>
      <c r="G22" s="7"/>
    </row>
    <row r="23" spans="1:7" x14ac:dyDescent="0.3">
      <c r="A23" s="3"/>
      <c r="B23" s="3"/>
      <c r="C23" s="9"/>
      <c r="D23" s="3"/>
      <c r="E23" s="3"/>
      <c r="F23" s="3"/>
      <c r="G23" s="7"/>
    </row>
    <row r="24" spans="1:7" x14ac:dyDescent="0.3">
      <c r="A24" s="3"/>
      <c r="B24" s="3"/>
      <c r="C24" s="9"/>
      <c r="D24" s="3"/>
      <c r="E24" s="3"/>
      <c r="F24" s="3"/>
      <c r="G24" s="7"/>
    </row>
    <row r="25" spans="1:7" x14ac:dyDescent="0.3">
      <c r="A25" s="3"/>
      <c r="B25" s="3"/>
      <c r="C25" s="3"/>
      <c r="D25" s="3"/>
      <c r="E25" s="3"/>
      <c r="F25" s="3"/>
      <c r="G25" s="7"/>
    </row>
    <row r="26" spans="1:7" x14ac:dyDescent="0.3">
      <c r="A26" s="3"/>
      <c r="B26" s="3"/>
      <c r="C26" s="3"/>
      <c r="D26" s="3"/>
      <c r="E26" s="3"/>
      <c r="F26" s="3"/>
      <c r="G26" s="7"/>
    </row>
    <row r="27" spans="1:7" x14ac:dyDescent="0.3">
      <c r="A27" s="3"/>
      <c r="B27" s="3"/>
      <c r="C27" s="3"/>
      <c r="D27" s="3"/>
      <c r="E27" s="3"/>
      <c r="F27" s="3"/>
      <c r="G27" s="7"/>
    </row>
    <row r="28" spans="1:7" x14ac:dyDescent="0.3">
      <c r="A28" s="3"/>
      <c r="B28" s="3"/>
      <c r="C28" s="3"/>
      <c r="D28" s="3"/>
      <c r="E28" s="3"/>
      <c r="F28" s="3"/>
      <c r="G28" s="7"/>
    </row>
    <row r="29" spans="1:7" x14ac:dyDescent="0.3">
      <c r="G29" s="1"/>
    </row>
  </sheetData>
  <sheetProtection algorithmName="SHA-512" hashValue="FZ6o61Ophx4a9syXckrBZTmfGn9HQ9FnOBNbucAoAmvtKkhUwghrhYoyYYOJ9u3QwoCbFUfwVuI6VH8aEyJi2g==" saltValue="XU3RGP0drfoWMF0a4TXWdA==" spinCount="100000" sheet="1" objects="1" scenarios="1"/>
  <mergeCells count="1">
    <mergeCell ref="E5:F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9dbc3cf53015cb4ef87f0984d07ec11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80324b529f04c2c1adc9616cacb9ec0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4FBC004F-8FBF-44E8-B84E-8C6F7CB7B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5330A-F1D4-47BD-B72C-02C2BB6283CE}"/>
</file>

<file path=customXml/itemProps3.xml><?xml version="1.0" encoding="utf-8"?>
<ds:datastoreItem xmlns:ds="http://schemas.openxmlformats.org/officeDocument/2006/customXml" ds:itemID="{8D7DC578-15DC-4535-AC37-4F88906DCB0A}">
  <ds:schemaRefs>
    <ds:schemaRef ds:uri="http://schemas.microsoft.com/office/infopath/2007/PartnerControls"/>
    <ds:schemaRef ds:uri="d7995283-6d24-4946-b7ea-8265136b65f1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b69967f-a149-496f-9ac6-d4314be6fa1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Ermittlung der Vergütung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Moosburger</dc:creator>
  <cp:lastModifiedBy>Hannah Lauterkorn</cp:lastModifiedBy>
  <dcterms:created xsi:type="dcterms:W3CDTF">2025-08-06T11:54:27Z</dcterms:created>
  <dcterms:modified xsi:type="dcterms:W3CDTF">2025-11-28T05:58:14Z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